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wopi.dropbox.com/wopi/files/oid_12116934931225239808/WOPIServiceId_TP_DROPBOX_PLUS/WOPIUserId_-/"/>
    </mc:Choice>
  </mc:AlternateContent>
  <xr:revisionPtr revIDLastSave="25" documentId="13_ncr:1_{838BEEA5-4C80-47BF-8DBA-FE6EBF186593}" xr6:coauthVersionLast="47" xr6:coauthVersionMax="47" xr10:uidLastSave="{7802BA47-D89D-4A94-91C7-BBEBE166B29A}"/>
  <bookViews>
    <workbookView xWindow="-108" yWindow="-108" windowWidth="23256" windowHeight="12456" xr2:uid="{00000000-000D-0000-FFFF-FFFF00000000}"/>
  </bookViews>
  <sheets>
    <sheet name="Priser" sheetId="1" r:id="rId1"/>
  </sheets>
  <definedNames>
    <definedName name="_xlnm.Print_Area" localSheetId="0">Priser!$B:$G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1" i="1" l="1"/>
  <c r="H30" i="1"/>
  <c r="H29" i="1"/>
  <c r="H28" i="1"/>
  <c r="H27" i="1"/>
  <c r="H26" i="1"/>
  <c r="H25" i="1"/>
  <c r="H24" i="1"/>
  <c r="H23" i="1"/>
  <c r="H22" i="1"/>
  <c r="H21" i="1"/>
  <c r="H20" i="1"/>
  <c r="H19" i="1"/>
  <c r="H62" i="1" l="1"/>
  <c r="H61" i="1"/>
  <c r="H60" i="1"/>
  <c r="H59" i="1"/>
  <c r="H58" i="1"/>
  <c r="H57" i="1"/>
  <c r="H56" i="1"/>
  <c r="H55" i="1"/>
  <c r="H54" i="1"/>
  <c r="H53" i="1"/>
  <c r="H52" i="1"/>
  <c r="H64" i="1" l="1"/>
  <c r="H47" i="1"/>
  <c r="H46" i="1"/>
  <c r="H45" i="1"/>
  <c r="H44" i="1"/>
  <c r="H43" i="1"/>
  <c r="H42" i="1"/>
  <c r="H41" i="1"/>
  <c r="H40" i="1"/>
  <c r="H39" i="1"/>
  <c r="H38" i="1"/>
  <c r="H37" i="1"/>
  <c r="H36" i="1"/>
  <c r="H10" i="1"/>
  <c r="H11" i="1"/>
  <c r="H12" i="1"/>
  <c r="H13" i="1"/>
  <c r="H14" i="1"/>
  <c r="H15" i="1"/>
  <c r="H16" i="1"/>
  <c r="H17" i="1"/>
  <c r="H18" i="1"/>
  <c r="H49" i="1" l="1"/>
  <c r="H33" i="1"/>
  <c r="H66" i="1" l="1"/>
</calcChain>
</file>

<file path=xl/sharedStrings.xml><?xml version="1.0" encoding="utf-8"?>
<sst xmlns="http://schemas.openxmlformats.org/spreadsheetml/2006/main" count="154" uniqueCount="143">
  <si>
    <t>SUM</t>
  </si>
  <si>
    <t>DIN PRIS</t>
  </si>
  <si>
    <t>TOTALPRISER</t>
  </si>
  <si>
    <t>EVALUERINGSSUM (OVERFØRES TIL KGV)</t>
  </si>
  <si>
    <t>Oppgitte volumer er satt kun for å sammenligne tilbyderne og er ikke bindende for oppdragsgiver.</t>
  </si>
  <si>
    <t>Tilbyder skal ikke gjøre endringer i oppsettet og skal fylle ut grønne punkter.</t>
  </si>
  <si>
    <t>Evalueringssum (gult felt) overføres til Mercell Tendsign (KGV).</t>
  </si>
  <si>
    <t>Post</t>
  </si>
  <si>
    <t>Beskrivelse</t>
  </si>
  <si>
    <t>Antall</t>
  </si>
  <si>
    <t>Utstyr type</t>
  </si>
  <si>
    <t>Tilbudt utstyr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</si>
  <si>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</si>
  <si>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</si>
  <si>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</si>
  <si>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</si>
  <si>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</si>
  <si>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</si>
  <si>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</si>
  <si>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</si>
  <si>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</si>
  <si>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</si>
  <si>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</si>
  <si>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</si>
  <si>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</si>
  <si>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</si>
  <si>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</si>
  <si>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lengde 3m</t>
  </si>
  <si>
    <t>lengde 5m</t>
  </si>
  <si>
    <t>lengde 10m</t>
  </si>
  <si>
    <t>Diverse kostnader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</si>
  <si>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</si>
  <si>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</si>
  <si>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</si>
  <si>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</si>
  <si>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</si>
  <si>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</si>
  <si>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</si>
  <si>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</si>
  <si>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</si>
  <si>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</si>
  <si>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</si>
  <si>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</si>
  <si>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Utstyr og leveranser utover det som er beskrevet som leverandøren anser som nødvendig for en komplett leveranse</t>
  </si>
  <si>
    <t>Beskrives av leverandør</t>
  </si>
  <si>
    <t>Frakt/logistikk</t>
  </si>
  <si>
    <t>Leveranser byggeplass</t>
  </si>
  <si>
    <t xml:space="preserve">Installasjon </t>
  </si>
  <si>
    <t xml:space="preserve">Detaljprosjektering egne arbeider, reise og opphold, kabeltrekking, terminering, installasjonsarbeid,  Oppgi ca antall personer I antall dager. </t>
  </si>
  <si>
    <t>Rigg drift</t>
  </si>
  <si>
    <t>Stillas/lift, tildekking av flater, kildesortering og fjerning av avfall rund sum</t>
  </si>
  <si>
    <t>Elektroarbeider</t>
  </si>
  <si>
    <t>Dokumentasjon</t>
  </si>
  <si>
    <t xml:space="preserve">FDV dokumentasjon med bruksanvisninger, sertifikater, utstyrslister og koblingskjema </t>
  </si>
  <si>
    <t>Forsikring</t>
  </si>
  <si>
    <t>Oppfølging I prøvedriftsperioden</t>
  </si>
  <si>
    <t>Garanti</t>
  </si>
  <si>
    <t>Service og reprasjon I garantitiden 3 år</t>
  </si>
  <si>
    <t>Opplæring</t>
  </si>
  <si>
    <t>Opplæring av brukere og superbrukere, fordelt på 2 økter à 3 timer, 2 forskjellige dager.</t>
  </si>
  <si>
    <t>Timepris evt tilleggarbeider prosjektleder og montør</t>
  </si>
  <si>
    <t>2.0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</si>
  <si>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</si>
  <si>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</si>
  <si>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</si>
  <si>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</si>
  <si>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</si>
  <si>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</si>
  <si>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</si>
  <si>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</si>
  <si>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</si>
  <si>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</si>
  <si>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</si>
  <si>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</si>
  <si>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</si>
  <si>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</si>
  <si>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</si>
  <si>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</si>
  <si>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</si>
  <si>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</si>
  <si>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Skjøtekabel gummikabel schuko m/3 uttak robust, sort</t>
  </si>
  <si>
    <t>Forsikring av utstyr og arbeider I anleggesperioden</t>
  </si>
  <si>
    <t>26139 Scenelys til Gamlekinoen på Voss</t>
  </si>
  <si>
    <t>Scenelys</t>
  </si>
  <si>
    <t>Lyskaster Frontlys profil LED komplett med spader og iris</t>
  </si>
  <si>
    <t>Profil 150w warm white CRI &gt;95, 25-50 zoom, 5-pin XLR F/M, Powercon</t>
  </si>
  <si>
    <t>Lyskaster Frontlys fresnell LED komplett med låvedør</t>
  </si>
  <si>
    <t>Fresnell  100W, warm white. CRI&gt;95, 15-45°, 5-pin XLR F/M, Powercon</t>
  </si>
  <si>
    <t>Lyskaster Baklys/Motlys LED PAR</t>
  </si>
  <si>
    <t>RGBW lyststyrke, min 100W, 16 bit dimmer kurve, min 30° spredning, 5-pin XLR F/M, Powercon</t>
  </si>
  <si>
    <r>
      <rPr>
        <b/>
        <sz val="11"/>
        <color theme="1"/>
        <rFont val="Calibri"/>
        <family val="2"/>
        <scheme val="minor"/>
      </rPr>
      <t>Opsjon</t>
    </r>
    <r>
      <rPr>
        <sz val="10"/>
        <rFont val="Arial"/>
        <family val="2"/>
      </rPr>
      <t xml:space="preserve"> Bevegelig lyskaster (moving head) Wash</t>
    </r>
  </si>
  <si>
    <t>RGBW, 6000 lumen, zoom min 9,0 - 59 gr, fargetemp 2.500 - 10.000K,   Powercon og 5-pin XLR F/M, viftestøy maks 29 dB ved full effekt.</t>
  </si>
  <si>
    <r>
      <rPr>
        <b/>
        <sz val="11"/>
        <color theme="1"/>
        <rFont val="Calibri"/>
        <family val="2"/>
        <scheme val="minor"/>
      </rPr>
      <t>Opsjon "top hat/snoot"</t>
    </r>
    <r>
      <rPr>
        <sz val="10"/>
        <rFont val="Arial"/>
        <family val="2"/>
      </rPr>
      <t xml:space="preserve">  bevegelig lyskaster (moving head) Wash for redusert "søl"</t>
    </r>
  </si>
  <si>
    <t xml:space="preserve">Produsert for  tilbudt lyskaster </t>
  </si>
  <si>
    <r>
      <rPr>
        <b/>
        <sz val="11"/>
        <color theme="1"/>
        <rFont val="Calibri"/>
        <family val="2"/>
        <scheme val="minor"/>
      </rPr>
      <t>Opsjon</t>
    </r>
    <r>
      <rPr>
        <sz val="10"/>
        <rFont val="Arial"/>
        <family val="2"/>
      </rPr>
      <t xml:space="preserve"> Bevegelig lyskaster (moving head) Profil med gobo</t>
    </r>
  </si>
  <si>
    <t>CMY fargemiks, fargehjul, &gt;9000 lumen, roterende gobo hjul, min  15 - 25° zoom, 5-pin XLR F/M, Powercon</t>
  </si>
  <si>
    <r>
      <rPr>
        <b/>
        <sz val="11"/>
        <color theme="1"/>
        <rFont val="Calibri"/>
        <family val="2"/>
        <scheme val="minor"/>
      </rPr>
      <t>Opsjon</t>
    </r>
    <r>
      <rPr>
        <sz val="10"/>
        <rFont val="Arial"/>
        <family val="2"/>
      </rPr>
      <t xml:space="preserve"> Bevegelig lyskaster (moving head) Profil med gobo og motoriserte spader/framing til frontlys</t>
    </r>
  </si>
  <si>
    <t>RGBMA,  &gt; 9000 lumen, roterende gobo hjul, min 8 - 40° zoom,  5-pin XLR F/M, Powercon. Lavest mulig viftestøy, beskriv hvordan vifter kan styres og hvilke viftestøy nivå som gjelder  ved de forskjellige innstillingene.</t>
  </si>
  <si>
    <t>Lyskaster Fresnell til talerstol og møtelederbord, fastmontert I tak. For dekke faste posisjoner på gulv I sal når det avholdes kommunale møter som også streames på Kommune TV.</t>
  </si>
  <si>
    <t>Tuneable White, 16 bit dimmer kurve, CRI &gt;95, 25-50 zoom, 5-pin XLR F/M, Powercon</t>
  </si>
  <si>
    <r>
      <t xml:space="preserve">Opsjon </t>
    </r>
    <r>
      <rPr>
        <sz val="10"/>
        <rFont val="Arial"/>
        <family val="2"/>
      </rPr>
      <t xml:space="preserve">Lysarmatur for "blålys" </t>
    </r>
  </si>
  <si>
    <t>Liten kompakt lyskaster for montering scenevegg og i sluse, dmx styrt</t>
  </si>
  <si>
    <t>Lysmikser</t>
  </si>
  <si>
    <t>1 innebygget multitouchskjerm, min 6 DMX output (5-pin XLRF), 3 ethernet porter  min 12 motoriserte fadere, min 5 doble roterende encodere, utgang for ekstra touchskjerm.</t>
  </si>
  <si>
    <t>Ekstra Touchskjerm</t>
  </si>
  <si>
    <t>Tilpasset tilbudt lysmikser</t>
  </si>
  <si>
    <t>Lampe for lysmikser</t>
  </si>
  <si>
    <t xml:space="preserve">Transportkasse </t>
  </si>
  <si>
    <t>DMX splitter</t>
  </si>
  <si>
    <t>Min 1 inngang 5 utganger, rackmonterbar, støtte RDM</t>
  </si>
  <si>
    <t>Hybridkabel (strøm + DMX) Powercon (evt true) + 5pin XLR han/hun</t>
  </si>
  <si>
    <t>DMX kabel med 5-pin XLR han/hun</t>
  </si>
  <si>
    <t>Lengde 3m</t>
  </si>
  <si>
    <t>Lengde 5m</t>
  </si>
  <si>
    <t>Lengde 10m</t>
  </si>
  <si>
    <t>Diverse løst utstyr</t>
  </si>
  <si>
    <t>Dansematte grå/svart bredde 1,8</t>
  </si>
  <si>
    <t>Kuttet I lengder som passer scenebredde minus 1 meter</t>
  </si>
  <si>
    <t>Vogn/stativ for å lagre og transportere ruller med dansematte</t>
  </si>
  <si>
    <t>Spesiallaget for formålet. Vognen skal kunne transporteres til under etasje via heis.</t>
  </si>
  <si>
    <t xml:space="preserve">Notestativ sammenleggbare og/eller stabelbare </t>
  </si>
  <si>
    <t>Stødig stativ med tett plate I sort utførelse, plassbesparende ved lagring.</t>
  </si>
  <si>
    <t>Vogn/kasse for lagring og transport</t>
  </si>
  <si>
    <t xml:space="preserve">Spesiallaget for typen stativ, for transport internt. </t>
  </si>
  <si>
    <t>Lys til notestativ</t>
  </si>
  <si>
    <t>Lys for enkel innfesting på notestativ.  Inkludert løsning for opppbevaring</t>
  </si>
  <si>
    <t>Stoler til orkester</t>
  </si>
  <si>
    <t>Sorte stabelbare stoler i solid utførelse uten armlene</t>
  </si>
  <si>
    <t>Vogn/stativ for å lagre og transportere stoler</t>
  </si>
  <si>
    <t>Spesiallaget for typen stoler, lett håndterbare enheter for til sammen 40 stoler</t>
  </si>
  <si>
    <t>Vogn/stativ for lagring og transport av lyskastere</t>
  </si>
  <si>
    <t>Spesiallaget for scenelyskastere med min 4 stk 48mm rør, lengde og bredde tilpasset heis og transportvei til underetasje</t>
  </si>
  <si>
    <t>Sidelystårn/stativ på hjul</t>
  </si>
  <si>
    <t>Høyde 2,5m, demonterbar for effektiv lagring/transport</t>
  </si>
  <si>
    <t xml:space="preserve">Sceneskap lyd på hjul </t>
  </si>
  <si>
    <t>Dobbelt med plass/innreding for mikrofonstativ og skuffer for kabler og mikrofoner.</t>
  </si>
  <si>
    <t>Kasser for transport og lagring av kabler/tekstiler</t>
  </si>
  <si>
    <t>Samlekasse med 2 skillevegger  1180 x 580 x 530 på hjul</t>
  </si>
  <si>
    <t>Reoler for lagring I underetasje</t>
  </si>
  <si>
    <t>min 30 hyllemeter, maks 4 hylleplater I høyden, min 60 cm djupe hyller. Robust utførelse min 100 kg pr hylleplate.</t>
  </si>
  <si>
    <t>Her prises elektroarbeider som krever autorisasjon. Fremlegg av strøm til posisjoner for lyskastere utover det som er vist i AV-skisse</t>
  </si>
  <si>
    <t>12 måneders prøvedrift</t>
  </si>
  <si>
    <t>Antall timer angitt for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</si>
</sst>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&quot;kr&quot;\ * #,##0.00_-;\-&quot;kr&quot;\ * #,##0.00_-;_-&quot;kr&quot;\ * &quot;-&quot;??_-;_-@_-"/>
    <numFmt numFmtId="164" formatCode="&quot;kr&quot;\ #,##0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64">
    <xf numFmtId="0" fontId="0" fillId="0" borderId="0" xfId="0"/>
    <xf numFmtId="0" fontId="2" fillId="2" borderId="1" xfId="0" applyFont="1" applyFill="1" applyBorder="1" applyAlignment="1">
      <alignment wrapText="1"/>
    </xf>
    <xf numFmtId="4" fontId="2" fillId="0" borderId="1" xfId="0" applyNumberFormat="1" applyFont="1" applyBorder="1"/>
    <xf numFmtId="0" fontId="3" fillId="0" borderId="1" xfId="0" applyFont="1" applyBorder="1"/>
    <xf numFmtId="4" fontId="0" fillId="0" borderId="1" xfId="0" applyNumberFormat="1" applyBorder="1"/>
    <xf numFmtId="0" fontId="3" fillId="0" borderId="0" xfId="0" applyFont="1"/>
    <xf numFmtId="0" fontId="2" fillId="4" borderId="1" xfId="0" applyFont="1" applyFill="1" applyBorder="1"/>
    <xf numFmtId="164" fontId="2" fillId="4" borderId="1" xfId="0" applyNumberFormat="1" applyFont="1" applyFill="1" applyBorder="1"/>
    <xf numFmtId="164" fontId="3" fillId="4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4" fontId="2" fillId="4" borderId="1" xfId="0" applyNumberFormat="1" applyFont="1" applyFill="1" applyBorder="1" applyAlignment="1">
      <alignment wrapText="1"/>
    </xf>
    <xf numFmtId="164" fontId="2" fillId="3" borderId="1" xfId="0" applyNumberFormat="1" applyFont="1" applyFill="1" applyBorder="1" applyAlignment="1">
      <alignment wrapText="1"/>
    </xf>
    <xf numFmtId="0" fontId="4" fillId="0" borderId="1" xfId="0" applyFont="1" applyBorder="1"/>
    <xf numFmtId="0" fontId="0" fillId="0" borderId="0" xfId="0" applyAlignment="1">
      <alignment horizontal="left"/>
    </xf>
    <xf numFmtId="164" fontId="2" fillId="3" borderId="0" xfId="0" applyNumberFormat="1" applyFont="1" applyFill="1" applyAlignment="1">
      <alignment horizontal="left"/>
    </xf>
    <xf numFmtId="0" fontId="0" fillId="3" borderId="0" xfId="0" applyFill="1"/>
    <xf numFmtId="164" fontId="2" fillId="5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1" xfId="1" applyBorder="1" applyAlignment="1">
      <alignment horizontal="center"/>
    </xf>
    <xf numFmtId="49" fontId="2" fillId="6" borderId="1" xfId="0" applyNumberFormat="1" applyFont="1" applyFill="1" applyBorder="1" applyAlignment="1">
      <alignment horizontal="center" vertical="top"/>
    </xf>
    <xf numFmtId="0" fontId="2" fillId="6" borderId="1" xfId="0" applyFont="1" applyFill="1" applyBorder="1" applyAlignment="1">
      <alignment horizontal="left" vertical="top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wrapText="1"/>
    </xf>
    <xf numFmtId="164" fontId="2" fillId="6" borderId="1" xfId="0" applyNumberFormat="1" applyFont="1" applyFill="1" applyBorder="1"/>
    <xf numFmtId="164" fontId="2" fillId="6" borderId="1" xfId="0" applyNumberFormat="1" applyFont="1" applyFill="1" applyBorder="1" applyAlignment="1">
      <alignment wrapText="1"/>
    </xf>
    <xf numFmtId="0" fontId="7" fillId="0" borderId="1" xfId="1" applyFont="1" applyBorder="1" applyAlignment="1">
      <alignment vertical="top" wrapText="1"/>
    </xf>
    <xf numFmtId="0" fontId="6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0" fillId="0" borderId="4" xfId="0" applyBorder="1" applyAlignment="1">
      <alignment vertical="top" wrapText="1"/>
    </xf>
    <xf numFmtId="0" fontId="1" fillId="0" borderId="3" xfId="1" applyBorder="1" applyAlignment="1">
      <alignment horizontal="center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3" fillId="0" borderId="1" xfId="0" applyFont="1" applyBorder="1" applyAlignment="1">
      <alignment vertical="top"/>
    </xf>
    <xf numFmtId="164" fontId="2" fillId="5" borderId="1" xfId="0" applyNumberFormat="1" applyFont="1" applyFill="1" applyBorder="1" applyProtection="1">
      <protection locked="0" hidden="1"/>
    </xf>
    <xf numFmtId="0" fontId="0" fillId="0" borderId="0" xfId="0" applyAlignment="1">
      <alignment horizontal="left"/>
    </xf>
    <xf numFmtId="164" fontId="2" fillId="5" borderId="0" xfId="0" applyNumberFormat="1" applyFont="1" applyFill="1" applyAlignment="1">
      <alignment horizontal="left"/>
    </xf>
    <xf numFmtId="0" fontId="4" fillId="7" borderId="1" xfId="0" applyFont="1" applyFill="1" applyBorder="1" applyAlignment="1" applyProtection="1">
      <alignment horizontal="left" vertical="top" wrapText="1"/>
      <protection locked="0" hidden="1"/>
    </xf>
    <xf numFmtId="0" fontId="3" fillId="7" borderId="1" xfId="0" applyFont="1" applyFill="1" applyBorder="1" applyAlignment="1" applyProtection="1">
      <alignment horizontal="left" vertical="top" wrapText="1"/>
      <protection locked="0" hidden="1"/>
    </xf>
    <xf numFmtId="0" fontId="2" fillId="7" borderId="1" xfId="0" applyFont="1" applyFill="1" applyBorder="1" applyAlignment="1" applyProtection="1">
      <alignment horizontal="left" vertical="top"/>
      <protection locked="0" hidden="1"/>
    </xf>
    <xf numFmtId="0" fontId="5" fillId="7" borderId="1" xfId="0" applyFont="1" applyFill="1" applyBorder="1" applyAlignment="1" applyProtection="1">
      <alignment horizontal="left" vertical="top"/>
      <protection locked="0" hidden="1"/>
    </xf>
  </cellXfs>
  <cellStyles count="3">
    <cellStyle name="Normal" xfId="0" builtinId="0"/>
    <cellStyle name="Normal 2" xfId="1" xr:uid="{9F4289FA-EC4C-41CE-9ACA-D0A91A07B054}"/>
    <cellStyle name="Valuta 2" xfId="2" xr:uid="{F48E0C09-F0EB-46DD-8701-42C506B5FEF6}"/>
  </cellStyles>
  <dxfs count="0"/>
  <tableStyles count="1" defaultTableStyle="TableStyleMedium2" defaultPivotStyle="PivotStyleLight16">
    <tableStyle name="Invisible" pivot="0" table="0" count="0" xr9:uid="{923B6744-F817-477E-9B1E-AE4990EDF1C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6"/>
  <sheetViews>
    <sheetView tabSelected="1" zoomScaleNormal="100" workbookViewId="0">
      <selection activeCell="E12" sqref="E12"/>
    </sheetView>
  </sheetViews>
  <sheetFormatPr baseColWidth="10" defaultRowHeight="13.2" x14ac:dyDescent="0.25"/>
  <cols>
    <col min="1" max="1" width="3.77734375" customWidth="1"/>
    <col min="2" max="2" width="10.33203125" style="27" customWidth="1"/>
    <col min="3" max="3" width="46.21875" customWidth="1"/>
    <col min="4" max="4" width="48.77734375" customWidth="1"/>
    <col min="5" max="5" width="38.21875" customWidth="1"/>
    <col min="6" max="6" width="16.77734375" customWidth="1"/>
    <col min="7" max="7" width="17.77734375" customWidth="1"/>
    <col min="8" max="8" width="14.21875" customWidth="1"/>
  </cols>
  <sheetData>
    <row r="1" spans="2:9" x14ac:dyDescent="0.25">
      <c r="B1" s="44" t="s">
        <v>82</v>
      </c>
    </row>
    <row r="2" spans="2:9" x14ac:dyDescent="0.25">
      <c r="B2" s="26"/>
    </row>
    <row r="3" spans="2:9" x14ac:dyDescent="0.25">
      <c r="B3" s="58" t="s">
        <v>4</v>
      </c>
      <c r="C3" s="58"/>
      <c r="D3" s="58"/>
      <c r="E3" s="58"/>
      <c r="F3" s="20"/>
      <c r="H3" s="10"/>
    </row>
    <row r="4" spans="2:9" x14ac:dyDescent="0.25">
      <c r="C4" s="20"/>
      <c r="D4" s="20"/>
      <c r="E4" s="20"/>
      <c r="F4" s="20"/>
      <c r="H4" s="10"/>
    </row>
    <row r="5" spans="2:9" x14ac:dyDescent="0.25">
      <c r="B5" s="59" t="s">
        <v>5</v>
      </c>
      <c r="C5" s="59"/>
      <c r="D5" s="59"/>
      <c r="E5" s="59"/>
      <c r="F5" s="23"/>
    </row>
    <row r="6" spans="2:9" x14ac:dyDescent="0.25">
      <c r="B6" s="21" t="s">
        <v>6</v>
      </c>
      <c r="C6" s="21"/>
      <c r="D6" s="22"/>
      <c r="E6" s="22"/>
      <c r="F6" s="22"/>
    </row>
    <row r="8" spans="2:9" x14ac:dyDescent="0.25">
      <c r="B8" s="24" t="s">
        <v>7</v>
      </c>
      <c r="C8" s="24" t="s">
        <v>10</v>
      </c>
      <c r="D8" s="1" t="s">
        <v>8</v>
      </c>
      <c r="E8" s="1" t="s">
        <v>11</v>
      </c>
      <c r="F8" s="1" t="s">
        <v>9</v>
      </c>
      <c r="G8" s="1" t="s">
        <v>1</v>
      </c>
      <c r="H8" s="1" t="s">
        <v>2</v>
      </c>
    </row>
    <row r="9" spans="2:9" s="9" customFormat="1" x14ac:dyDescent="0.25">
      <c r="B9" s="32"/>
      <c r="C9" s="33" t="s">
        <v>83</v>
      </c>
      <c r="D9" s="34"/>
      <c r="E9" s="34"/>
      <c r="F9" s="35"/>
      <c r="G9" s="36"/>
      <c r="H9" s="37"/>
    </row>
    <row r="10" spans="2:9" ht="26.4" x14ac:dyDescent="0.25">
      <c r="B10" s="28" t="s">
        <v>12</v>
      </c>
      <c r="C10" s="48" t="s">
        <v>84</v>
      </c>
      <c r="D10" s="48" t="s">
        <v>85</v>
      </c>
      <c r="E10" s="60"/>
      <c r="F10" s="49">
        <v>8</v>
      </c>
      <c r="G10" s="57">
        <v>0</v>
      </c>
      <c r="H10" s="8">
        <f t="shared" ref="H10:H18" si="0">$F10*G10</f>
        <v>0</v>
      </c>
      <c r="I10" s="5"/>
    </row>
    <row r="11" spans="2:9" ht="26.4" x14ac:dyDescent="0.25">
      <c r="B11" s="28" t="s">
        <v>13</v>
      </c>
      <c r="C11" s="48" t="s">
        <v>86</v>
      </c>
      <c r="D11" s="48" t="s">
        <v>87</v>
      </c>
      <c r="E11" s="60"/>
      <c r="F11" s="49">
        <v>8</v>
      </c>
      <c r="G11" s="57">
        <v>0</v>
      </c>
      <c r="H11" s="8">
        <f t="shared" si="0"/>
        <v>0</v>
      </c>
      <c r="I11" s="5"/>
    </row>
    <row r="12" spans="2:9" ht="26.4" x14ac:dyDescent="0.25">
      <c r="B12" s="28" t="s">
        <v>14</v>
      </c>
      <c r="C12" s="48" t="s">
        <v>88</v>
      </c>
      <c r="D12" s="48" t="s">
        <v>89</v>
      </c>
      <c r="E12" s="60"/>
      <c r="F12" s="49">
        <v>16</v>
      </c>
      <c r="G12" s="57">
        <v>0</v>
      </c>
      <c r="H12" s="8">
        <f t="shared" si="0"/>
        <v>0</v>
      </c>
      <c r="I12" s="5"/>
    </row>
    <row r="13" spans="2:9" ht="39.6" x14ac:dyDescent="0.25">
      <c r="B13" s="28" t="s">
        <v>15</v>
      </c>
      <c r="C13" s="48" t="s">
        <v>90</v>
      </c>
      <c r="D13" s="48" t="s">
        <v>91</v>
      </c>
      <c r="E13" s="60"/>
      <c r="F13" s="49">
        <v>12</v>
      </c>
      <c r="G13" s="57">
        <v>0</v>
      </c>
      <c r="H13" s="8">
        <f t="shared" si="0"/>
        <v>0</v>
      </c>
      <c r="I13" s="5"/>
    </row>
    <row r="14" spans="2:9" ht="27.6" x14ac:dyDescent="0.25">
      <c r="B14" s="28" t="s">
        <v>16</v>
      </c>
      <c r="C14" s="48" t="s">
        <v>92</v>
      </c>
      <c r="D14" s="48" t="s">
        <v>93</v>
      </c>
      <c r="E14" s="61"/>
      <c r="F14" s="49">
        <v>6</v>
      </c>
      <c r="G14" s="57">
        <v>0</v>
      </c>
      <c r="H14" s="8">
        <f t="shared" si="0"/>
        <v>0</v>
      </c>
      <c r="I14" s="5"/>
    </row>
    <row r="15" spans="2:9" ht="27.6" x14ac:dyDescent="0.25">
      <c r="B15" s="28" t="s">
        <v>17</v>
      </c>
      <c r="C15" s="48" t="s">
        <v>94</v>
      </c>
      <c r="D15" s="48" t="s">
        <v>95</v>
      </c>
      <c r="E15" s="61"/>
      <c r="F15" s="49">
        <v>8</v>
      </c>
      <c r="G15" s="57">
        <v>0</v>
      </c>
      <c r="H15" s="8">
        <f t="shared" si="0"/>
        <v>0</v>
      </c>
      <c r="I15" s="5"/>
    </row>
    <row r="16" spans="2:9" ht="52.8" x14ac:dyDescent="0.25">
      <c r="B16" s="28" t="s">
        <v>18</v>
      </c>
      <c r="C16" s="48" t="s">
        <v>96</v>
      </c>
      <c r="D16" s="48" t="s">
        <v>97</v>
      </c>
      <c r="E16" s="61"/>
      <c r="F16" s="49">
        <v>6</v>
      </c>
      <c r="G16" s="57">
        <v>0</v>
      </c>
      <c r="H16" s="8">
        <f t="shared" si="0"/>
        <v>0</v>
      </c>
      <c r="I16" s="5"/>
    </row>
    <row r="17" spans="2:9" ht="52.8" x14ac:dyDescent="0.25">
      <c r="B17" s="28" t="s">
        <v>19</v>
      </c>
      <c r="C17" s="48" t="s">
        <v>98</v>
      </c>
      <c r="D17" s="48" t="s">
        <v>99</v>
      </c>
      <c r="E17" s="61"/>
      <c r="F17" s="49">
        <v>6</v>
      </c>
      <c r="G17" s="57">
        <v>0</v>
      </c>
      <c r="H17" s="8">
        <f t="shared" si="0"/>
        <v>0</v>
      </c>
      <c r="I17" s="5"/>
    </row>
    <row r="18" spans="2:9" ht="26.4" x14ac:dyDescent="0.25">
      <c r="B18" s="28" t="s">
        <v>20</v>
      </c>
      <c r="C18" s="54" t="s">
        <v>100</v>
      </c>
      <c r="D18" s="45" t="s">
        <v>101</v>
      </c>
      <c r="E18" s="61"/>
      <c r="F18" s="50">
        <v>8</v>
      </c>
      <c r="G18" s="57">
        <v>0</v>
      </c>
      <c r="H18" s="8">
        <f t="shared" si="0"/>
        <v>0</v>
      </c>
      <c r="I18" s="5"/>
    </row>
    <row r="19" spans="2:9" ht="52.8" x14ac:dyDescent="0.25">
      <c r="B19" s="28" t="s">
        <v>21</v>
      </c>
      <c r="C19" s="45" t="s">
        <v>102</v>
      </c>
      <c r="D19" s="45" t="s">
        <v>103</v>
      </c>
      <c r="E19" s="61"/>
      <c r="F19" s="50">
        <v>1</v>
      </c>
      <c r="G19" s="57">
        <v>0</v>
      </c>
      <c r="H19" s="8">
        <f t="shared" ref="H19:H31" si="1">$F19*G19</f>
        <v>0</v>
      </c>
      <c r="I19" s="5"/>
    </row>
    <row r="20" spans="2:9" x14ac:dyDescent="0.25">
      <c r="B20" s="28" t="s">
        <v>22</v>
      </c>
      <c r="C20" s="45" t="s">
        <v>104</v>
      </c>
      <c r="D20" s="45" t="s">
        <v>105</v>
      </c>
      <c r="E20" s="61"/>
      <c r="F20" s="50">
        <v>1</v>
      </c>
      <c r="G20" s="57">
        <v>0</v>
      </c>
      <c r="H20" s="8">
        <f t="shared" si="1"/>
        <v>0</v>
      </c>
      <c r="I20" s="5"/>
    </row>
    <row r="21" spans="2:9" x14ac:dyDescent="0.25">
      <c r="B21" s="28" t="s">
        <v>23</v>
      </c>
      <c r="C21" s="45" t="s">
        <v>106</v>
      </c>
      <c r="D21" s="45" t="s">
        <v>105</v>
      </c>
      <c r="E21" s="61"/>
      <c r="F21" s="50">
        <v>1</v>
      </c>
      <c r="G21" s="57">
        <v>0</v>
      </c>
      <c r="H21" s="8">
        <f t="shared" si="1"/>
        <v>0</v>
      </c>
      <c r="I21" s="5"/>
    </row>
    <row r="22" spans="2:9" x14ac:dyDescent="0.25">
      <c r="B22" s="28" t="s">
        <v>24</v>
      </c>
      <c r="C22" s="45" t="s">
        <v>107</v>
      </c>
      <c r="D22" s="45" t="s">
        <v>105</v>
      </c>
      <c r="E22" s="61"/>
      <c r="F22" s="50">
        <v>1</v>
      </c>
      <c r="G22" s="57">
        <v>0</v>
      </c>
      <c r="H22" s="8">
        <f t="shared" si="1"/>
        <v>0</v>
      </c>
      <c r="I22" s="5"/>
    </row>
    <row r="23" spans="2:9" x14ac:dyDescent="0.25">
      <c r="B23" s="28" t="s">
        <v>25</v>
      </c>
      <c r="C23" s="48" t="s">
        <v>108</v>
      </c>
      <c r="D23" s="48" t="s">
        <v>109</v>
      </c>
      <c r="E23" s="61"/>
      <c r="F23" s="49">
        <v>3</v>
      </c>
      <c r="G23" s="57">
        <v>0</v>
      </c>
      <c r="H23" s="8">
        <f t="shared" si="1"/>
        <v>0</v>
      </c>
      <c r="I23" s="5"/>
    </row>
    <row r="24" spans="2:9" ht="26.4" x14ac:dyDescent="0.25">
      <c r="B24" s="28" t="s">
        <v>26</v>
      </c>
      <c r="C24" s="48" t="s">
        <v>110</v>
      </c>
      <c r="D24" s="48" t="s">
        <v>27</v>
      </c>
      <c r="E24" s="61"/>
      <c r="F24" s="49">
        <v>20</v>
      </c>
      <c r="G24" s="57">
        <v>0</v>
      </c>
      <c r="H24" s="8">
        <f t="shared" si="1"/>
        <v>0</v>
      </c>
      <c r="I24" s="5"/>
    </row>
    <row r="25" spans="2:9" ht="26.4" x14ac:dyDescent="0.25">
      <c r="B25" s="28" t="s">
        <v>31</v>
      </c>
      <c r="C25" s="48" t="s">
        <v>110</v>
      </c>
      <c r="D25" s="48" t="s">
        <v>28</v>
      </c>
      <c r="E25" s="61"/>
      <c r="F25" s="49">
        <v>20</v>
      </c>
      <c r="G25" s="57">
        <v>0</v>
      </c>
      <c r="H25" s="8">
        <f t="shared" si="1"/>
        <v>0</v>
      </c>
      <c r="I25" s="5"/>
    </row>
    <row r="26" spans="2:9" x14ac:dyDescent="0.25">
      <c r="B26" s="28" t="s">
        <v>32</v>
      </c>
      <c r="C26" s="48" t="s">
        <v>111</v>
      </c>
      <c r="D26" s="48" t="s">
        <v>112</v>
      </c>
      <c r="E26" s="61"/>
      <c r="F26" s="49">
        <v>4</v>
      </c>
      <c r="G26" s="57">
        <v>0</v>
      </c>
      <c r="H26" s="8">
        <f t="shared" si="1"/>
        <v>0</v>
      </c>
      <c r="I26" s="5"/>
    </row>
    <row r="27" spans="2:9" x14ac:dyDescent="0.25">
      <c r="B27" s="28" t="s">
        <v>33</v>
      </c>
      <c r="C27" s="48" t="s">
        <v>111</v>
      </c>
      <c r="D27" s="48" t="s">
        <v>113</v>
      </c>
      <c r="E27" s="61"/>
      <c r="F27" s="49">
        <v>4</v>
      </c>
      <c r="G27" s="57">
        <v>0</v>
      </c>
      <c r="H27" s="8">
        <f t="shared" si="1"/>
        <v>0</v>
      </c>
      <c r="I27" s="5"/>
    </row>
    <row r="28" spans="2:9" x14ac:dyDescent="0.25">
      <c r="B28" s="28" t="s">
        <v>34</v>
      </c>
      <c r="C28" s="48" t="s">
        <v>111</v>
      </c>
      <c r="D28" s="48" t="s">
        <v>114</v>
      </c>
      <c r="E28" s="61"/>
      <c r="F28" s="49">
        <v>4</v>
      </c>
      <c r="G28" s="57">
        <v>0</v>
      </c>
      <c r="H28" s="8">
        <f t="shared" si="1"/>
        <v>0</v>
      </c>
      <c r="I28" s="5"/>
    </row>
    <row r="29" spans="2:9" x14ac:dyDescent="0.25">
      <c r="B29" s="28" t="s">
        <v>35</v>
      </c>
      <c r="C29" s="48" t="s">
        <v>80</v>
      </c>
      <c r="D29" s="48" t="s">
        <v>27</v>
      </c>
      <c r="E29" s="61"/>
      <c r="F29" s="49">
        <v>10</v>
      </c>
      <c r="G29" s="57">
        <v>0</v>
      </c>
      <c r="H29" s="8">
        <f t="shared" si="1"/>
        <v>0</v>
      </c>
      <c r="I29" s="5"/>
    </row>
    <row r="30" spans="2:9" x14ac:dyDescent="0.25">
      <c r="B30" s="28" t="s">
        <v>36</v>
      </c>
      <c r="C30" s="48" t="s">
        <v>80</v>
      </c>
      <c r="D30" s="48" t="s">
        <v>28</v>
      </c>
      <c r="E30" s="61"/>
      <c r="F30" s="49">
        <v>10</v>
      </c>
      <c r="G30" s="57">
        <v>0</v>
      </c>
      <c r="H30" s="8">
        <f t="shared" si="1"/>
        <v>0</v>
      </c>
      <c r="I30" s="5"/>
    </row>
    <row r="31" spans="2:9" x14ac:dyDescent="0.25">
      <c r="B31" s="28" t="s">
        <v>37</v>
      </c>
      <c r="C31" s="48" t="s">
        <v>80</v>
      </c>
      <c r="D31" s="48" t="s">
        <v>29</v>
      </c>
      <c r="E31" s="61"/>
      <c r="F31" s="49">
        <v>10</v>
      </c>
      <c r="G31" s="57">
        <v>0</v>
      </c>
      <c r="H31" s="8">
        <f t="shared" si="1"/>
        <v>0</v>
      </c>
      <c r="I31" s="5"/>
    </row>
    <row r="32" spans="2:9" ht="14.4" x14ac:dyDescent="0.3">
      <c r="B32" s="28"/>
      <c r="C32" s="38"/>
      <c r="D32" s="38"/>
      <c r="E32" s="12"/>
      <c r="F32" s="46"/>
      <c r="G32" s="43"/>
      <c r="H32" s="8"/>
      <c r="I32" s="5"/>
    </row>
    <row r="33" spans="2:8" s="9" customFormat="1" ht="14.4" x14ac:dyDescent="0.3">
      <c r="B33" s="30"/>
      <c r="C33" s="13" t="s">
        <v>0</v>
      </c>
      <c r="D33" s="29"/>
      <c r="E33" s="13"/>
      <c r="F33" s="39"/>
      <c r="G33" s="7"/>
      <c r="H33" s="17">
        <f>SUM(H10:H32)</f>
        <v>0</v>
      </c>
    </row>
    <row r="34" spans="2:8" ht="14.4" x14ac:dyDescent="0.3">
      <c r="B34" s="28"/>
      <c r="C34" s="11"/>
      <c r="D34" s="12"/>
      <c r="E34" s="13"/>
      <c r="F34" s="31"/>
      <c r="G34" s="7"/>
      <c r="H34" s="17"/>
    </row>
    <row r="35" spans="2:8" s="9" customFormat="1" x14ac:dyDescent="0.25">
      <c r="B35" s="32"/>
      <c r="C35" s="33" t="s">
        <v>115</v>
      </c>
      <c r="D35" s="34"/>
      <c r="E35" s="34"/>
      <c r="F35" s="35"/>
      <c r="G35" s="36"/>
      <c r="H35" s="37"/>
    </row>
    <row r="36" spans="2:8" x14ac:dyDescent="0.25">
      <c r="B36" s="28" t="s">
        <v>38</v>
      </c>
      <c r="C36" s="47" t="s">
        <v>116</v>
      </c>
      <c r="D36" s="55" t="s">
        <v>117</v>
      </c>
      <c r="E36" s="62"/>
      <c r="F36" s="51">
        <v>1</v>
      </c>
      <c r="G36" s="57">
        <v>0</v>
      </c>
      <c r="H36" s="8">
        <f t="shared" ref="H36" si="2">$F36*G36</f>
        <v>0</v>
      </c>
    </row>
    <row r="37" spans="2:8" ht="26.4" x14ac:dyDescent="0.25">
      <c r="B37" s="28" t="s">
        <v>39</v>
      </c>
      <c r="C37" s="48" t="s">
        <v>118</v>
      </c>
      <c r="D37" s="48" t="s">
        <v>119</v>
      </c>
      <c r="E37" s="62"/>
      <c r="F37" s="49">
        <v>1</v>
      </c>
      <c r="G37" s="57">
        <v>0</v>
      </c>
      <c r="H37" s="8">
        <f t="shared" ref="H37:H47" si="3">$F37*G37</f>
        <v>0</v>
      </c>
    </row>
    <row r="38" spans="2:8" ht="26.4" x14ac:dyDescent="0.25">
      <c r="B38" s="28" t="s">
        <v>40</v>
      </c>
      <c r="C38" s="48" t="s">
        <v>120</v>
      </c>
      <c r="D38" s="48" t="s">
        <v>121</v>
      </c>
      <c r="E38" s="62"/>
      <c r="F38" s="49">
        <v>40</v>
      </c>
      <c r="G38" s="57">
        <v>0</v>
      </c>
      <c r="H38" s="8">
        <f t="shared" si="3"/>
        <v>0</v>
      </c>
    </row>
    <row r="39" spans="2:8" x14ac:dyDescent="0.25">
      <c r="B39" s="28" t="s">
        <v>41</v>
      </c>
      <c r="C39" s="48" t="s">
        <v>122</v>
      </c>
      <c r="D39" s="48" t="s">
        <v>123</v>
      </c>
      <c r="E39" s="62"/>
      <c r="F39" s="49">
        <v>1</v>
      </c>
      <c r="G39" s="57">
        <v>0</v>
      </c>
      <c r="H39" s="8">
        <f t="shared" si="3"/>
        <v>0</v>
      </c>
    </row>
    <row r="40" spans="2:8" ht="26.4" x14ac:dyDescent="0.25">
      <c r="B40" s="28" t="s">
        <v>42</v>
      </c>
      <c r="C40" s="48" t="s">
        <v>124</v>
      </c>
      <c r="D40" s="48" t="s">
        <v>125</v>
      </c>
      <c r="E40" s="62"/>
      <c r="F40" s="49">
        <v>40</v>
      </c>
      <c r="G40" s="57">
        <v>0</v>
      </c>
      <c r="H40" s="8">
        <f t="shared" si="3"/>
        <v>0</v>
      </c>
    </row>
    <row r="41" spans="2:8" x14ac:dyDescent="0.25">
      <c r="B41" s="28" t="s">
        <v>62</v>
      </c>
      <c r="C41" s="48" t="s">
        <v>126</v>
      </c>
      <c r="D41" s="48" t="s">
        <v>127</v>
      </c>
      <c r="E41" s="62"/>
      <c r="F41" s="49">
        <v>40</v>
      </c>
      <c r="G41" s="57">
        <v>0</v>
      </c>
      <c r="H41" s="8">
        <f t="shared" si="3"/>
        <v>0</v>
      </c>
    </row>
    <row r="42" spans="2:8" ht="26.4" x14ac:dyDescent="0.25">
      <c r="B42" s="28" t="s">
        <v>63</v>
      </c>
      <c r="C42" s="48" t="s">
        <v>128</v>
      </c>
      <c r="D42" s="48" t="s">
        <v>129</v>
      </c>
      <c r="E42" s="62"/>
      <c r="F42" s="49">
        <v>1</v>
      </c>
      <c r="G42" s="57">
        <v>0</v>
      </c>
      <c r="H42" s="8">
        <f t="shared" si="3"/>
        <v>0</v>
      </c>
    </row>
    <row r="43" spans="2:8" ht="39.6" x14ac:dyDescent="0.25">
      <c r="B43" s="28" t="s">
        <v>64</v>
      </c>
      <c r="C43" s="48" t="s">
        <v>130</v>
      </c>
      <c r="D43" s="48" t="s">
        <v>131</v>
      </c>
      <c r="E43" s="62"/>
      <c r="F43" s="49">
        <v>3</v>
      </c>
      <c r="G43" s="57">
        <v>0</v>
      </c>
      <c r="H43" s="8">
        <f t="shared" si="3"/>
        <v>0</v>
      </c>
    </row>
    <row r="44" spans="2:8" x14ac:dyDescent="0.25">
      <c r="B44" s="28" t="s">
        <v>65</v>
      </c>
      <c r="C44" s="48" t="s">
        <v>132</v>
      </c>
      <c r="D44" s="48" t="s">
        <v>133</v>
      </c>
      <c r="E44" s="62"/>
      <c r="F44" s="49">
        <v>4</v>
      </c>
      <c r="G44" s="57">
        <v>0</v>
      </c>
      <c r="H44" s="8">
        <f t="shared" si="3"/>
        <v>0</v>
      </c>
    </row>
    <row r="45" spans="2:8" ht="26.4" x14ac:dyDescent="0.25">
      <c r="B45" s="28" t="s">
        <v>66</v>
      </c>
      <c r="C45" s="48" t="s">
        <v>134</v>
      </c>
      <c r="D45" s="48" t="s">
        <v>135</v>
      </c>
      <c r="E45" s="62"/>
      <c r="F45" s="49">
        <v>1</v>
      </c>
      <c r="G45" s="57">
        <v>0</v>
      </c>
      <c r="H45" s="8">
        <f t="shared" si="3"/>
        <v>0</v>
      </c>
    </row>
    <row r="46" spans="2:8" x14ac:dyDescent="0.25">
      <c r="B46" s="28" t="s">
        <v>67</v>
      </c>
      <c r="C46" s="48" t="s">
        <v>136</v>
      </c>
      <c r="D46" s="48" t="s">
        <v>137</v>
      </c>
      <c r="E46" s="62"/>
      <c r="F46" s="49">
        <v>4</v>
      </c>
      <c r="G46" s="57">
        <v>0</v>
      </c>
      <c r="H46" s="8">
        <f t="shared" si="3"/>
        <v>0</v>
      </c>
    </row>
    <row r="47" spans="2:8" ht="26.4" x14ac:dyDescent="0.25">
      <c r="B47" s="28" t="s">
        <v>68</v>
      </c>
      <c r="C47" s="47" t="s">
        <v>138</v>
      </c>
      <c r="D47" s="47" t="s">
        <v>139</v>
      </c>
      <c r="E47" s="62"/>
      <c r="F47" s="51">
        <v>1</v>
      </c>
      <c r="G47" s="57">
        <v>0</v>
      </c>
      <c r="H47" s="8">
        <f t="shared" si="3"/>
        <v>0</v>
      </c>
    </row>
    <row r="48" spans="2:8" x14ac:dyDescent="0.25">
      <c r="B48" s="15"/>
      <c r="C48" s="16"/>
      <c r="D48" s="13"/>
      <c r="E48" s="13"/>
      <c r="F48" s="19"/>
      <c r="G48" s="3"/>
      <c r="H48" s="4"/>
    </row>
    <row r="49" spans="2:8" s="9" customFormat="1" x14ac:dyDescent="0.25">
      <c r="B49" s="40"/>
      <c r="C49" s="13" t="s">
        <v>0</v>
      </c>
      <c r="D49" s="41"/>
      <c r="E49" s="41"/>
      <c r="F49" s="42"/>
      <c r="G49" s="43"/>
      <c r="H49" s="17">
        <f>SUM(H36:H48)</f>
        <v>0</v>
      </c>
    </row>
    <row r="50" spans="2:8" s="9" customFormat="1" x14ac:dyDescent="0.25">
      <c r="B50" s="40"/>
      <c r="C50" s="13"/>
      <c r="D50" s="41"/>
      <c r="E50" s="41"/>
      <c r="F50" s="42"/>
      <c r="G50" s="43"/>
      <c r="H50" s="17"/>
    </row>
    <row r="51" spans="2:8" s="9" customFormat="1" x14ac:dyDescent="0.25">
      <c r="B51" s="32"/>
      <c r="C51" s="33" t="s">
        <v>30</v>
      </c>
      <c r="D51" s="34"/>
      <c r="E51" s="34"/>
      <c r="F51" s="35"/>
      <c r="G51" s="36"/>
      <c r="H51" s="37"/>
    </row>
    <row r="52" spans="2:8" s="9" customFormat="1" ht="39.6" x14ac:dyDescent="0.25">
      <c r="B52" s="28" t="s">
        <v>69</v>
      </c>
      <c r="C52" s="47" t="s">
        <v>43</v>
      </c>
      <c r="D52" s="47" t="s">
        <v>44</v>
      </c>
      <c r="E52" s="63"/>
      <c r="F52" s="51">
        <v>1</v>
      </c>
      <c r="G52" s="57">
        <v>0</v>
      </c>
      <c r="H52" s="8">
        <f t="shared" ref="H52:H62" si="4">$F52*G52</f>
        <v>0</v>
      </c>
    </row>
    <row r="53" spans="2:8" s="9" customFormat="1" x14ac:dyDescent="0.25">
      <c r="B53" s="28" t="s">
        <v>70</v>
      </c>
      <c r="C53" s="48" t="s">
        <v>45</v>
      </c>
      <c r="D53" s="25" t="s">
        <v>46</v>
      </c>
      <c r="E53" s="63"/>
      <c r="F53" s="49">
        <v>1</v>
      </c>
      <c r="G53" s="57">
        <v>0</v>
      </c>
      <c r="H53" s="8">
        <f t="shared" si="4"/>
        <v>0</v>
      </c>
    </row>
    <row r="54" spans="2:8" s="9" customFormat="1" ht="39.6" x14ac:dyDescent="0.25">
      <c r="B54" s="28" t="s">
        <v>71</v>
      </c>
      <c r="C54" s="45" t="s">
        <v>47</v>
      </c>
      <c r="D54" s="45" t="s">
        <v>48</v>
      </c>
      <c r="E54" s="63"/>
      <c r="F54" s="50">
        <v>1</v>
      </c>
      <c r="G54" s="57">
        <v>0</v>
      </c>
      <c r="H54" s="8">
        <f t="shared" si="4"/>
        <v>0</v>
      </c>
    </row>
    <row r="55" spans="2:8" s="9" customFormat="1" ht="26.4" x14ac:dyDescent="0.25">
      <c r="B55" s="28" t="s">
        <v>72</v>
      </c>
      <c r="C55" s="45" t="s">
        <v>49</v>
      </c>
      <c r="D55" s="45" t="s">
        <v>50</v>
      </c>
      <c r="E55" s="63"/>
      <c r="F55" s="50">
        <v>1</v>
      </c>
      <c r="G55" s="57">
        <v>0</v>
      </c>
      <c r="H55" s="8">
        <f t="shared" si="4"/>
        <v>0</v>
      </c>
    </row>
    <row r="56" spans="2:8" s="9" customFormat="1" ht="39.6" x14ac:dyDescent="0.25">
      <c r="B56" s="28" t="s">
        <v>73</v>
      </c>
      <c r="C56" s="45" t="s">
        <v>51</v>
      </c>
      <c r="D56" s="45" t="s">
        <v>140</v>
      </c>
      <c r="E56" s="63"/>
      <c r="F56" s="50">
        <v>1</v>
      </c>
      <c r="G56" s="57">
        <v>0</v>
      </c>
      <c r="H56" s="8">
        <f t="shared" si="4"/>
        <v>0</v>
      </c>
    </row>
    <row r="57" spans="2:8" s="9" customFormat="1" ht="26.4" x14ac:dyDescent="0.25">
      <c r="B57" s="28" t="s">
        <v>74</v>
      </c>
      <c r="C57" s="45" t="s">
        <v>52</v>
      </c>
      <c r="D57" s="45" t="s">
        <v>53</v>
      </c>
      <c r="E57" s="63"/>
      <c r="F57" s="50">
        <v>1</v>
      </c>
      <c r="G57" s="57">
        <v>0</v>
      </c>
      <c r="H57" s="8">
        <f t="shared" si="4"/>
        <v>0</v>
      </c>
    </row>
    <row r="58" spans="2:8" s="9" customFormat="1" x14ac:dyDescent="0.25">
      <c r="B58" s="28" t="s">
        <v>75</v>
      </c>
      <c r="C58" s="45" t="s">
        <v>54</v>
      </c>
      <c r="D58" s="45" t="s">
        <v>81</v>
      </c>
      <c r="E58" s="63"/>
      <c r="F58" s="50">
        <v>1</v>
      </c>
      <c r="G58" s="57">
        <v>0</v>
      </c>
      <c r="H58" s="8">
        <f t="shared" si="4"/>
        <v>0</v>
      </c>
    </row>
    <row r="59" spans="2:8" s="9" customFormat="1" x14ac:dyDescent="0.25">
      <c r="B59" s="28" t="s">
        <v>76</v>
      </c>
      <c r="C59" s="45" t="s">
        <v>55</v>
      </c>
      <c r="D59" s="52" t="s">
        <v>141</v>
      </c>
      <c r="E59" s="63"/>
      <c r="F59" s="50">
        <v>1</v>
      </c>
      <c r="G59" s="57">
        <v>0</v>
      </c>
      <c r="H59" s="8">
        <f t="shared" si="4"/>
        <v>0</v>
      </c>
    </row>
    <row r="60" spans="2:8" s="9" customFormat="1" x14ac:dyDescent="0.25">
      <c r="B60" s="28" t="s">
        <v>77</v>
      </c>
      <c r="C60" s="45" t="s">
        <v>56</v>
      </c>
      <c r="D60" s="52" t="s">
        <v>57</v>
      </c>
      <c r="E60" s="63"/>
      <c r="F60" s="50">
        <v>1</v>
      </c>
      <c r="G60" s="57">
        <v>0</v>
      </c>
      <c r="H60" s="8">
        <f t="shared" si="4"/>
        <v>0</v>
      </c>
    </row>
    <row r="61" spans="2:8" s="9" customFormat="1" ht="26.4" x14ac:dyDescent="0.25">
      <c r="B61" s="28" t="s">
        <v>78</v>
      </c>
      <c r="C61" s="53" t="s">
        <v>58</v>
      </c>
      <c r="D61" s="48" t="s">
        <v>59</v>
      </c>
      <c r="E61" s="63"/>
      <c r="F61" s="49">
        <v>1</v>
      </c>
      <c r="G61" s="57">
        <v>0</v>
      </c>
      <c r="H61" s="8">
        <f t="shared" si="4"/>
        <v>0</v>
      </c>
    </row>
    <row r="62" spans="2:8" s="9" customFormat="1" x14ac:dyDescent="0.25">
      <c r="B62" s="28" t="s">
        <v>79</v>
      </c>
      <c r="C62" s="48" t="s">
        <v>60</v>
      </c>
      <c r="D62" s="56" t="s">
        <v>142</v>
      </c>
      <c r="E62" s="63"/>
      <c r="F62" s="49">
        <v>100</v>
      </c>
      <c r="G62" s="57">
        <v>0</v>
      </c>
      <c r="H62" s="8">
        <f t="shared" si="4"/>
        <v>0</v>
      </c>
    </row>
    <row r="63" spans="2:8" s="9" customFormat="1" x14ac:dyDescent="0.25">
      <c r="B63" s="28"/>
      <c r="C63" s="13"/>
      <c r="D63" s="41"/>
      <c r="E63" s="41"/>
      <c r="F63" s="42"/>
      <c r="G63" s="43"/>
      <c r="H63" s="17"/>
    </row>
    <row r="64" spans="2:8" s="9" customFormat="1" x14ac:dyDescent="0.25">
      <c r="B64" s="40"/>
      <c r="C64" s="13" t="s">
        <v>0</v>
      </c>
      <c r="D64" s="41"/>
      <c r="E64" s="41"/>
      <c r="F64" s="42"/>
      <c r="G64" s="43"/>
      <c r="H64" s="17">
        <f>SUM(H52:H63)</f>
        <v>0</v>
      </c>
    </row>
    <row r="65" spans="2:8" x14ac:dyDescent="0.25">
      <c r="B65" s="16"/>
      <c r="C65" s="16"/>
      <c r="D65" s="14"/>
      <c r="E65" s="14"/>
      <c r="F65" s="6"/>
      <c r="G65" s="6"/>
      <c r="H65" s="2"/>
    </row>
    <row r="66" spans="2:8" x14ac:dyDescent="0.25">
      <c r="B66" s="28" t="s">
        <v>61</v>
      </c>
      <c r="C66" s="14" t="s">
        <v>3</v>
      </c>
      <c r="D66" s="14"/>
      <c r="E66" s="14"/>
      <c r="F66" s="6"/>
      <c r="G66" s="6"/>
      <c r="H66" s="18">
        <f>H64+H49+H33</f>
        <v>0</v>
      </c>
    </row>
  </sheetData>
  <sheetProtection algorithmName="SHA-512" hashValue="h6jcDQWL4zblc8L6Nkr3FqYESaU9F5/3x7YfYETmlqk/uwZ8RE+/GO1upBu+8UUA6So0qdvTMs+diCDCmSGCoA==" saltValue="9juRaYMbyCoh1meKHuZd8w==" spinCount="100000" sheet="1" objects="1" scenarios="1"/>
  <mergeCells count="2">
    <mergeCell ref="B3:E3"/>
    <mergeCell ref="B5:E5"/>
  </mergeCells>
  <phoneticPr fontId="8" type="noConversion"/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Priser</vt:lpstr>
      <vt:lpstr>Priser!Utskriftsområde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</dc:creator>
  <cp:lastModifiedBy>Cecilie Mastadøy</cp:lastModifiedBy>
  <cp:lastPrinted>2026-05-26T10:07:52Z</cp:lastPrinted>
  <dcterms:created xsi:type="dcterms:W3CDTF">2016-05-21T07:38:22Z</dcterms:created>
  <dcterms:modified xsi:type="dcterms:W3CDTF">2026-05-26T11:54:24Z</dcterms:modified>
</cp:coreProperties>
</file>